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9-й лот Горлівка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8" i="9" l="1"/>
  <c r="E27" i="9"/>
  <c r="E26" i="9"/>
  <c r="E25" i="9" l="1"/>
  <c r="E24" i="9"/>
  <c r="E23" i="9"/>
  <c r="E22" i="9"/>
  <c r="E21" i="9" l="1"/>
  <c r="E20" i="9"/>
  <c r="E19" i="9"/>
  <c r="E18" i="9"/>
  <c r="E17" i="9" l="1"/>
  <c r="E15" i="9"/>
  <c r="E16"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<sst xmlns="http://schemas.openxmlformats.org/spreadsheetml/2006/main" count="180" uniqueCount="118">
  <si>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</si>
  <si>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</si>
  <si>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</si>
  <si>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</si>
  <si>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</si>
  <si>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</si>
  <si>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</si>
  <si>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</si>
  <si>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</si>
  <si>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</si>
  <si>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</si>
  <si>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</si>
  <si>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</si>
  <si>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</si>
  <si>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</si>
  <si>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</si>
  <si>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</si>
  <si>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</si>
  <si>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</si>
  <si>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</si>
  <si>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</si>
  <si>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</si>
  <si>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</si>
  <si>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</si>
  <si>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</si>
  <si>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</si>
  <si>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</si>
  <si>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</si>
  <si>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</si>
  <si>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</si>
  <si>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</si>
  <si>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</si>
  <si>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</si>
  <si>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</si>
  <si>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</si>
  <si>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</si>
  <si>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</si>
  <si>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</si>
  <si>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</si>
  <si>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</si>
  <si>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</si>
  <si>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</si>
  <si>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</si>
  <si>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</si>
  <si>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</si>
  <si>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</si>
  <si>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</si>
  <si>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</si>
  <si>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</si>
  <si>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</si>
  <si>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</si>
  <si>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</si>
  <si>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</si>
  <si>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</si>
  <si>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</si>
  <si>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</si>
  <si>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</si>
  <si>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</si>
  <si>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</si>
  <si>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</si>
  <si>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</si>
  <si>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</si>
  <si>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</si>
  <si>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</si>
  <si>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</si>
  <si>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</si>
  <si>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</si>
  <si>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</si>
  <si>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</si>
  <si>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</si>
  <si>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</si>
  <si>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</si>
  <si>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</si>
  <si>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</si>
  <si>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</si>
  <si>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</si>
  <si>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</si>
  <si>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</si>
  <si>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</si>
  <si>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Донецька обл., м. Горлівка, вулиця Черняховського генерала, будинок 61</t>
  </si>
  <si>
    <t>Гараж, загальною площею 54,7 кв.м, за адресою: Донецька обл., м. Горлівка, вулиця Черняховського генерала, будинок 61. Реєстраційний номер об'єкту нерухомого майна: 42944.  Інвентарний № 100999</t>
  </si>
  <si>
    <t>нерухомість господарського призначення (гараж)</t>
  </si>
  <si>
    <t xml:space="preserve">35 857,00 грн, без ПДВ </t>
  </si>
  <si>
    <t>G22N027008</t>
  </si>
  <si>
    <t>В складі лоту з 1-м об`єктом нерухомості. Не відбулися у зв’язку з відсутністю учасників.</t>
  </si>
  <si>
    <t>https://www.fg.gov.ua/passport/59734</t>
  </si>
  <si>
    <t>https://www.fg.gov.ua/lot/172094</t>
  </si>
  <si>
    <t>https://www.fg.gov.ua/passport/59918</t>
  </si>
  <si>
    <t>https://www.fg.gov.ua/passport/60008</t>
  </si>
  <si>
    <t>https://www.fg.gov.ua/passport/60095</t>
  </si>
  <si>
    <t>G22N027390</t>
  </si>
  <si>
    <t>https://www.fg.gov.ua/passport/60445</t>
  </si>
  <si>
    <t>https://www.fg.gov.ua/passport/60517</t>
  </si>
  <si>
    <t>https://www.fg.gov.ua/passport/60565</t>
  </si>
  <si>
    <t>https://www.fg.gov.ua/lot/172465</t>
  </si>
  <si>
    <t>https://www.fg.gov.ua/passport/60605</t>
  </si>
  <si>
    <t>G22N027519</t>
  </si>
  <si>
    <t>https://www.fg.gov.ua/passport/60722</t>
  </si>
  <si>
    <t>https://www.fg.gov.ua/lot/172596</t>
  </si>
  <si>
    <t>https://www.fg.gov.ua/passport/60781</t>
  </si>
  <si>
    <t>https://www.fg.gov.ua/passport/60826</t>
  </si>
  <si>
    <t>https://www.fg.gov.ua/passport/60860</t>
  </si>
  <si>
    <t>G22N027650</t>
  </si>
  <si>
    <t>https://www.fg.gov.ua/passport/61014</t>
  </si>
  <si>
    <t>https://www.fg.gov.ua/lot/172734</t>
  </si>
  <si>
    <t>https://www.fg.gov.ua/passport/61089</t>
  </si>
  <si>
    <t>https://www.fg.gov.ua/passport/61142</t>
  </si>
  <si>
    <t>https://www.fg.gov.ua/passport/41844</t>
  </si>
  <si>
    <t>Уповноважена особа</t>
  </si>
  <si>
    <t>Уповноважена особа Фонду гарантування вкладів фізичних осіб на ліквідацію ПАТ «ПРОМІНВЕСТБАНК»</t>
  </si>
  <si>
    <t>Артем КАРАЧЕНЦЕВ</t>
  </si>
  <si>
    <t>G22N027786</t>
  </si>
  <si>
    <t>https://www.fg.gov.ua/passport/61329</t>
  </si>
  <si>
    <t>https://www.fg.gov.ua/lot/172873</t>
  </si>
  <si>
    <t>https://www.fg.gov.ua/passport/61399</t>
  </si>
  <si>
    <t>https://www.fg.gov.ua/passport/61443</t>
  </si>
  <si>
    <t>https://www.fg.gov.ua/passport/61538</t>
  </si>
  <si>
    <t>Уповноважена особа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</si>
</sst>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8"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0" fontId="14" fillId="0" borderId="33" xfId="0" applyFont="1" applyBorder="1" applyAlignment="1">
      <alignment horizontal="center" vertical="center" wrapText="1"/>
    </xf>
    <xf numFmtId="0" fontId="9" fillId="0" borderId="34" xfId="4" applyBorder="1" applyAlignment="1">
      <alignment horizontal="center" vertical="center" wrapText="1"/>
    </xf>
    <xf numFmtId="0" fontId="9" fillId="0" borderId="35" xfId="4" applyBorder="1" applyAlignment="1">
      <alignment horizontal="center" vertical="center" wrapText="1"/>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9" fillId="0" borderId="13" xfId="4" applyBorder="1" applyAlignment="1">
      <alignment horizontal="center" vertical="center" wrapText="1"/>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7"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8"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14" fontId="15" fillId="0" borderId="0" xfId="0" applyNumberFormat="1" applyFont="1" applyBorder="1" applyAlignment="1">
      <alignment horizontal="center" vertical="center" wrapText="1"/>
    </xf>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30"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30" xfId="0" applyFont="1" applyFill="1" applyBorder="1" applyAlignment="1">
      <alignment horizont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9"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1" xfId="0" applyFont="1" applyBorder="1" applyAlignment="1">
      <alignment horizontal="center" vertical="center" wrapText="1"/>
    </xf>
    <xf numFmtId="0" fontId="0" fillId="0" borderId="32"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123265</xdr:colOff>
      <xdr:row>2</xdr:row>
      <xdr:rowOff>22413</xdr:rowOff>
    </xdr:from>
    <xdr:to>
      <xdr:col>11</xdr:col>
      <xdr:colOff>212913</xdr:colOff>
      <xdr:row>14</xdr:row>
      <xdr:rowOff>156883</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155" t="19373" r="8970" b="20836"/>
        <a:stretch/>
      </xdr:blipFill>
      <xdr:spPr>
        <a:xfrm>
          <a:off x="3585883" y="806825"/>
          <a:ext cx="3115236" cy="2476499"/>
        </a:xfrm>
        <a:prstGeom prst="rect">
          <a:avLst/>
        </a:prstGeom>
      </xdr:spPr>
    </xdr:pic>
    <xdr:clientData/>
  </xdr:twoCellAnchor>
  <xdr:twoCellAnchor editAs="oneCell">
    <xdr:from>
      <xdr:col>1</xdr:col>
      <xdr:colOff>11207</xdr:colOff>
      <xdr:row>2</xdr:row>
      <xdr:rowOff>33617</xdr:rowOff>
    </xdr:from>
    <xdr:to>
      <xdr:col>6</xdr:col>
      <xdr:colOff>22412</xdr:colOff>
      <xdr:row>14</xdr:row>
      <xdr:rowOff>145677</xdr:rowOff>
    </xdr:to>
    <xdr:pic>
      <xdr:nvPicPr>
        <xdr:cNvPr id="5" name="Рисунок 4" descr="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74" t="11430" r="60701" b="12195"/>
        <a:stretch/>
      </xdr:blipFill>
      <xdr:spPr>
        <a:xfrm>
          <a:off x="448236" y="818029"/>
          <a:ext cx="3036794" cy="2454089"/>
        </a:xfrm>
        <a:prstGeom prst="rect">
          <a:avLst/>
        </a:prstGeom>
      </xdr:spPr>
    </xdr:pic>
    <xdr:clientData/>
  </xdr:twoCellAnchor>
  <xdr:twoCellAnchor editAs="oneCell">
    <xdr:from>
      <xdr:col>1</xdr:col>
      <xdr:colOff>44823</xdr:colOff>
      <xdr:row>15</xdr:row>
      <xdr:rowOff>112060</xdr:rowOff>
    </xdr:from>
    <xdr:to>
      <xdr:col>5</xdr:col>
      <xdr:colOff>560294</xdr:colOff>
      <xdr:row>32</xdr:row>
      <xdr:rowOff>33618</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93" r="1870" b="1571"/>
        <a:stretch/>
      </xdr:blipFill>
      <xdr:spPr bwMode="auto">
        <a:xfrm>
          <a:off x="481852" y="3406589"/>
          <a:ext cx="2935942" cy="317126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18" Type="http://schemas.openxmlformats.org/officeDocument/2006/relationships/hyperlink" Target="https://www.fg.gov.ua/passport/60781" TargetMode="External"/><Relationship Id="rId26" Type="http://schemas.openxmlformats.org/officeDocument/2006/relationships/hyperlink" Target="https://www.fg.gov.ua/passport/61089" TargetMode="External"/><Relationship Id="rId39" Type="http://schemas.openxmlformats.org/officeDocument/2006/relationships/hyperlink" Target="https://www.fg.gov.ua/lot/172873" TargetMode="External"/><Relationship Id="rId3" Type="http://schemas.openxmlformats.org/officeDocument/2006/relationships/hyperlink" Target="https://www.fg.gov.ua/passport/60008" TargetMode="External"/><Relationship Id="rId21" Type="http://schemas.openxmlformats.org/officeDocument/2006/relationships/hyperlink" Target="https://www.fg.gov.ua/lot/172596" TargetMode="External"/><Relationship Id="rId34" Type="http://schemas.openxmlformats.org/officeDocument/2006/relationships/hyperlink" Target="https://www.fg.gov.ua/passport/61399"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hyperlink" Target="https://www.fg.gov.ua/passport/60722" TargetMode="External"/><Relationship Id="rId25" Type="http://schemas.openxmlformats.org/officeDocument/2006/relationships/hyperlink" Target="https://www.fg.gov.ua/passport/61014" TargetMode="External"/><Relationship Id="rId33" Type="http://schemas.openxmlformats.org/officeDocument/2006/relationships/hyperlink" Target="https://www.fg.gov.ua/passport/61329" TargetMode="External"/><Relationship Id="rId38" Type="http://schemas.openxmlformats.org/officeDocument/2006/relationships/hyperlink" Target="https://www.fg.gov.ua/lot/172873" TargetMode="External"/><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passport/60860" TargetMode="External"/><Relationship Id="rId29" Type="http://schemas.openxmlformats.org/officeDocument/2006/relationships/hyperlink" Target="https://www.fg.gov.ua/lot/17273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24" Type="http://schemas.openxmlformats.org/officeDocument/2006/relationships/hyperlink" Target="https://www.fg.gov.ua/lot/172596" TargetMode="External"/><Relationship Id="rId32" Type="http://schemas.openxmlformats.org/officeDocument/2006/relationships/hyperlink" Target="https://www.fg.gov.ua/passport/41844" TargetMode="External"/><Relationship Id="rId37" Type="http://schemas.openxmlformats.org/officeDocument/2006/relationships/hyperlink" Target="https://www.fg.gov.ua/lot/172873" TargetMode="External"/><Relationship Id="rId40" Type="http://schemas.openxmlformats.org/officeDocument/2006/relationships/hyperlink" Target="https://www.fg.gov.ua/lot/172873"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23" Type="http://schemas.openxmlformats.org/officeDocument/2006/relationships/hyperlink" Target="https://www.fg.gov.ua/lot/172596" TargetMode="External"/><Relationship Id="rId28" Type="http://schemas.openxmlformats.org/officeDocument/2006/relationships/hyperlink" Target="https://www.fg.gov.ua/lot/172734" TargetMode="External"/><Relationship Id="rId36" Type="http://schemas.openxmlformats.org/officeDocument/2006/relationships/hyperlink" Target="https://www.fg.gov.ua/passport/61538" TargetMode="External"/><Relationship Id="rId10" Type="http://schemas.openxmlformats.org/officeDocument/2006/relationships/hyperlink" Target="https://www.fg.gov.ua/passport/60517" TargetMode="External"/><Relationship Id="rId19" Type="http://schemas.openxmlformats.org/officeDocument/2006/relationships/hyperlink" Target="https://www.fg.gov.ua/passport/60826" TargetMode="External"/><Relationship Id="rId31" Type="http://schemas.openxmlformats.org/officeDocument/2006/relationships/hyperlink" Target="https://www.fg.gov.ua/lot/172734"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 Id="rId22" Type="http://schemas.openxmlformats.org/officeDocument/2006/relationships/hyperlink" Target="https://www.fg.gov.ua/lot/172596" TargetMode="External"/><Relationship Id="rId27" Type="http://schemas.openxmlformats.org/officeDocument/2006/relationships/hyperlink" Target="https://www.fg.gov.ua/passport/61142" TargetMode="External"/><Relationship Id="rId30" Type="http://schemas.openxmlformats.org/officeDocument/2006/relationships/hyperlink" Target="https://www.fg.gov.ua/lot/172734" TargetMode="External"/><Relationship Id="rId35" Type="http://schemas.openxmlformats.org/officeDocument/2006/relationships/hyperlink" Target="https://www.fg.gov.ua/passport/614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73</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79</v>
      </c>
    </row>
    <row r="10" spans="1:16384" ht="14.25" customHeight="1" x14ac:dyDescent="0.25">
      <c r="A10" s="6"/>
      <c r="B10" s="10" t="s">
        <v>9</v>
      </c>
      <c r="C10" s="9">
        <v>54.7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77</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76</v>
      </c>
      <c r="C24" s="141"/>
    </row>
    <row r="25" spans="1:4" ht="49.5" customHeight="1" x14ac:dyDescent="0.25">
      <c r="A25" s="6"/>
      <c r="B25" s="133" t="s">
        <v>19</v>
      </c>
      <c r="C25" s="133"/>
    </row>
    <row r="26" spans="1:4" ht="143.25" customHeight="1" x14ac:dyDescent="0.25">
      <c r="B26" s="133" t="s">
        <v>59</v>
      </c>
      <c r="C26" s="133"/>
    </row>
    <row r="27" spans="1:4" ht="101.25" customHeight="1" x14ac:dyDescent="0.25">
      <c r="B27" s="133" t="s">
        <v>22</v>
      </c>
      <c r="C27" s="133"/>
    </row>
    <row r="28" spans="1:4" ht="101.25" customHeight="1" x14ac:dyDescent="0.25">
      <c r="B28" s="139" t="s">
        <v>58</v>
      </c>
      <c r="C28" s="139"/>
    </row>
    <row r="29" spans="1:4" ht="59.25" customHeight="1" x14ac:dyDescent="0.25">
      <c r="B29" s="134" t="s">
        <v>57</v>
      </c>
      <c r="C29" s="134"/>
      <c r="D29" s="37"/>
    </row>
    <row r="30" spans="1:4" ht="59.25" customHeight="1" x14ac:dyDescent="0.25">
      <c r="B30" s="82" t="s">
        <v>62</v>
      </c>
      <c r="C30" s="82"/>
      <c r="D30" s="37"/>
    </row>
    <row r="31" spans="1:4" ht="36" customHeight="1" x14ac:dyDescent="0.25">
      <c r="B31" s="38"/>
      <c r="C31" s="38"/>
      <c r="D31" s="37"/>
    </row>
    <row r="33" spans="2:4" x14ac:dyDescent="0.25">
      <c r="B33" s="40" t="s">
        <v>108</v>
      </c>
      <c r="C33" s="41"/>
      <c r="D33" s="24"/>
    </row>
    <row r="34" spans="2:4" x14ac:dyDescent="0.25">
      <c r="B34" s="40" t="s">
        <v>68</v>
      </c>
      <c r="C34" s="26"/>
      <c r="D34" s="24"/>
    </row>
    <row r="35" spans="2:4" x14ac:dyDescent="0.25">
      <c r="B35" s="40" t="s">
        <v>69</v>
      </c>
      <c r="C35" s="26"/>
    </row>
    <row r="36" spans="2:4" x14ac:dyDescent="0.25">
      <c r="B36" s="4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
  <sheetViews>
    <sheetView zoomScale="85" zoomScaleNormal="85" workbookViewId="0">
      <selection activeCell="K29" sqref="K29"/>
    </sheetView>
  </sheetViews>
  <sheetFormatPr defaultColWidth="9.140625" defaultRowHeight="15" x14ac:dyDescent="0.25"/>
  <cols>
    <col min="1" max="1" width="6.5703125" style="23" customWidth="1"/>
    <col min="2" max="16384" width="9.140625" style="23"/>
  </cols>
  <sheetData>
    <row r="1" spans="1:24" ht="15.75" x14ac:dyDescent="0.25">
      <c r="A1" s="84" t="s">
        <v>74</v>
      </c>
      <c r="B1" s="85"/>
      <c r="C1" s="85"/>
      <c r="D1" s="85"/>
      <c r="E1" s="85"/>
      <c r="F1" s="85"/>
      <c r="G1" s="85"/>
      <c r="H1" s="85"/>
      <c r="I1" s="85"/>
      <c r="J1" s="85"/>
      <c r="K1" s="85"/>
      <c r="L1" s="85"/>
      <c r="M1" s="85"/>
    </row>
    <row r="2" spans="1:24" ht="45.75" customHeight="1" x14ac:dyDescent="0.25">
      <c r="A2" s="28"/>
      <c r="B2" s="86" t="s">
        <v>22</v>
      </c>
      <c r="C2" s="86"/>
      <c r="D2" s="86"/>
      <c r="E2" s="86"/>
      <c r="F2" s="86"/>
      <c r="G2" s="86"/>
      <c r="H2" s="86"/>
      <c r="I2" s="86"/>
      <c r="J2" s="86"/>
      <c r="K2" s="86"/>
      <c r="L2" s="86"/>
      <c r="M2" s="28"/>
    </row>
    <row r="3" spans="1:24" ht="15.75" x14ac:dyDescent="0.25">
      <c r="A3" s="28"/>
      <c r="B3" s="28"/>
      <c r="C3" s="28"/>
      <c r="D3" s="28"/>
      <c r="E3" s="28"/>
      <c r="F3" s="28"/>
      <c r="G3" s="28"/>
      <c r="H3" s="28"/>
      <c r="I3" s="28"/>
      <c r="J3" s="28"/>
      <c r="K3" s="28"/>
      <c r="L3" s="79"/>
      <c r="M3" s="80"/>
      <c r="N3" s="80"/>
      <c r="O3" s="80"/>
      <c r="P3" s="81"/>
      <c r="Q3" s="81"/>
      <c r="R3" s="81"/>
      <c r="S3" s="81"/>
      <c r="T3" s="81"/>
      <c r="U3" s="81"/>
      <c r="V3" s="81"/>
      <c r="W3" s="81"/>
    </row>
    <row r="4" spans="1:24" ht="15" customHeight="1" x14ac:dyDescent="0.25">
      <c r="A4" s="28"/>
      <c r="B4" s="28"/>
      <c r="C4" s="28"/>
      <c r="D4" s="28"/>
      <c r="E4" s="28"/>
      <c r="F4" s="28"/>
      <c r="G4" s="28"/>
      <c r="H4" s="28"/>
      <c r="I4" s="28"/>
      <c r="J4" s="28"/>
      <c r="K4" s="28"/>
      <c r="L4" s="28"/>
      <c r="M4" s="94" t="s">
        <v>78</v>
      </c>
      <c r="N4" s="94"/>
      <c r="O4" s="94"/>
      <c r="P4" s="80"/>
      <c r="Q4" s="81"/>
      <c r="R4" s="81"/>
      <c r="S4" s="81"/>
      <c r="T4" s="81"/>
      <c r="U4" s="81"/>
      <c r="V4" s="81"/>
      <c r="W4" s="81"/>
      <c r="X4" s="81"/>
    </row>
    <row r="5" spans="1:24"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91"/>
      <c r="B14" s="92"/>
      <c r="C14" s="92"/>
      <c r="D14" s="92"/>
      <c r="E14" s="93"/>
      <c r="F14" s="93"/>
      <c r="G14" s="93"/>
      <c r="H14" s="93"/>
      <c r="I14" s="93"/>
      <c r="J14" s="93"/>
      <c r="K14" s="93"/>
      <c r="L14" s="93"/>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26" spans="1:12" ht="15.75" customHeight="1" x14ac:dyDescent="0.3">
      <c r="A26" s="91"/>
      <c r="B26" s="92"/>
      <c r="C26" s="92"/>
      <c r="D26" s="92"/>
      <c r="E26" s="93"/>
      <c r="F26" s="93"/>
      <c r="G26" s="93"/>
      <c r="H26" s="93"/>
      <c r="I26" s="93"/>
      <c r="J26" s="93"/>
      <c r="K26" s="93"/>
      <c r="L26" s="93"/>
    </row>
    <row r="38" spans="1:12" ht="79.5" customHeight="1" x14ac:dyDescent="0.25">
      <c r="A38" s="87" t="s">
        <v>109</v>
      </c>
      <c r="B38" s="88"/>
      <c r="C38" s="88"/>
      <c r="D38" s="88"/>
      <c r="E38" s="46"/>
      <c r="F38" s="27"/>
      <c r="G38" s="24" t="s">
        <v>42</v>
      </c>
      <c r="H38" s="27"/>
      <c r="I38" s="27"/>
      <c r="J38" s="89" t="s">
        <v>110</v>
      </c>
      <c r="K38" s="90"/>
      <c r="L38" s="90"/>
    </row>
    <row r="39" spans="1:12" ht="15.75" x14ac:dyDescent="0.25">
      <c r="A39" s="46"/>
      <c r="B39" s="46"/>
      <c r="C39" s="46"/>
      <c r="D39" s="46"/>
      <c r="E39" s="46"/>
      <c r="F39" s="27"/>
      <c r="G39" s="24" t="s">
        <v>43</v>
      </c>
      <c r="H39" s="27"/>
      <c r="I39" s="27"/>
      <c r="J39" s="27"/>
      <c r="K39" s="24"/>
      <c r="L39" s="27"/>
    </row>
  </sheetData>
  <mergeCells count="7">
    <mergeCell ref="A1:M1"/>
    <mergeCell ref="B2:L2"/>
    <mergeCell ref="A38:D38"/>
    <mergeCell ref="J38:L38"/>
    <mergeCell ref="A14:L14"/>
    <mergeCell ref="A26:L26"/>
    <mergeCell ref="M4:O4"/>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6" zoomScaleNormal="100" workbookViewId="0">
      <selection activeCell="N27" sqref="N27"/>
    </sheetView>
  </sheetViews>
  <sheetFormatPr defaultColWidth="9.140625" defaultRowHeight="15.75" x14ac:dyDescent="0.25"/>
  <cols>
    <col min="1" max="1" width="4.7109375" style="4" customWidth="1"/>
    <col min="2" max="2" width="7.140625" style="4" customWidth="1"/>
    <col min="3" max="3" width="16.28515625" style="4" customWidth="1"/>
    <col min="4" max="4" width="19.42578125" style="4" customWidth="1"/>
    <col min="5" max="5" width="21.85546875" style="4" customWidth="1"/>
    <col min="6" max="6" width="21.5703125" style="4" customWidth="1"/>
    <col min="7" max="7" width="25.42578125" style="4" customWidth="1"/>
    <col min="8" max="8" width="22.710937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71</v>
      </c>
      <c r="F3" s="121"/>
      <c r="G3" s="121"/>
      <c r="H3" s="122"/>
    </row>
    <row r="4" spans="2:10" s="7" customFormat="1" x14ac:dyDescent="0.25">
      <c r="B4" s="123" t="s">
        <v>53</v>
      </c>
      <c r="C4" s="124"/>
      <c r="D4" s="125"/>
      <c r="E4" s="126" t="s">
        <v>72</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82</v>
      </c>
      <c r="F6" s="103"/>
      <c r="G6" s="103"/>
      <c r="H6" s="104"/>
    </row>
    <row r="7" spans="2:10" ht="16.5" thickBot="1" x14ac:dyDescent="0.3"/>
    <row r="8" spans="2:10" ht="16.5" thickBot="1" x14ac:dyDescent="0.3">
      <c r="B8" s="105" t="s">
        <v>46</v>
      </c>
      <c r="C8" s="106"/>
      <c r="D8" s="106"/>
      <c r="E8" s="106"/>
      <c r="F8" s="106"/>
      <c r="G8" s="106"/>
      <c r="H8" s="106"/>
      <c r="I8" s="96" t="s">
        <v>3</v>
      </c>
      <c r="J8" s="97"/>
    </row>
    <row r="9" spans="2:10" ht="57" x14ac:dyDescent="0.25">
      <c r="B9" s="32" t="s">
        <v>0</v>
      </c>
      <c r="C9" s="33" t="s">
        <v>44</v>
      </c>
      <c r="D9" s="33" t="s">
        <v>1</v>
      </c>
      <c r="E9" s="34" t="s">
        <v>54</v>
      </c>
      <c r="F9" s="34" t="s">
        <v>55</v>
      </c>
      <c r="G9" s="33" t="s">
        <v>2</v>
      </c>
      <c r="H9" s="44" t="s">
        <v>56</v>
      </c>
      <c r="I9" s="35" t="s">
        <v>47</v>
      </c>
      <c r="J9" s="36" t="s">
        <v>49</v>
      </c>
    </row>
    <row r="10" spans="2:10" ht="78" customHeight="1" x14ac:dyDescent="0.25">
      <c r="B10" s="47">
        <v>1</v>
      </c>
      <c r="C10" s="53" t="s">
        <v>83</v>
      </c>
      <c r="D10" s="54">
        <v>45663</v>
      </c>
      <c r="E10" s="50">
        <v>43028.4</v>
      </c>
      <c r="F10" s="51">
        <v>0</v>
      </c>
      <c r="G10" s="52"/>
      <c r="H10" s="55" t="s">
        <v>84</v>
      </c>
      <c r="I10" s="56" t="s">
        <v>85</v>
      </c>
      <c r="J10" s="57" t="s">
        <v>86</v>
      </c>
    </row>
    <row r="11" spans="2:10" ht="78" customHeight="1" x14ac:dyDescent="0.25">
      <c r="B11" s="47">
        <v>2</v>
      </c>
      <c r="C11" s="48" t="s">
        <v>83</v>
      </c>
      <c r="D11" s="49">
        <v>45671</v>
      </c>
      <c r="E11" s="50">
        <f>E10*0.9</f>
        <v>38725.560000000005</v>
      </c>
      <c r="F11" s="51">
        <v>0.1</v>
      </c>
      <c r="G11" s="52"/>
      <c r="H11" s="58" t="s">
        <v>84</v>
      </c>
      <c r="I11" s="59" t="s">
        <v>87</v>
      </c>
      <c r="J11" s="60" t="s">
        <v>86</v>
      </c>
    </row>
    <row r="12" spans="2:10" ht="78" customHeight="1" x14ac:dyDescent="0.25">
      <c r="B12" s="47">
        <v>3</v>
      </c>
      <c r="C12" s="48" t="s">
        <v>83</v>
      </c>
      <c r="D12" s="49">
        <v>45679</v>
      </c>
      <c r="E12" s="50">
        <f>E10*0.8</f>
        <v>34422.720000000001</v>
      </c>
      <c r="F12" s="51">
        <v>0.2</v>
      </c>
      <c r="G12" s="52"/>
      <c r="H12" s="58" t="s">
        <v>84</v>
      </c>
      <c r="I12" s="59" t="s">
        <v>88</v>
      </c>
      <c r="J12" s="60" t="s">
        <v>86</v>
      </c>
    </row>
    <row r="13" spans="2:10" ht="78" customHeight="1" x14ac:dyDescent="0.25">
      <c r="B13" s="47">
        <v>4</v>
      </c>
      <c r="C13" s="48" t="s">
        <v>83</v>
      </c>
      <c r="D13" s="49">
        <v>45687</v>
      </c>
      <c r="E13" s="50">
        <f>E10*0.7</f>
        <v>30119.879999999997</v>
      </c>
      <c r="F13" s="51">
        <v>0.3</v>
      </c>
      <c r="G13" s="52"/>
      <c r="H13" s="58" t="s">
        <v>84</v>
      </c>
      <c r="I13" s="59" t="s">
        <v>89</v>
      </c>
      <c r="J13" s="60" t="s">
        <v>86</v>
      </c>
    </row>
    <row r="14" spans="2:10" ht="78" customHeight="1" x14ac:dyDescent="0.25">
      <c r="B14" s="47">
        <v>5</v>
      </c>
      <c r="C14" s="48" t="s">
        <v>90</v>
      </c>
      <c r="D14" s="49">
        <v>45735</v>
      </c>
      <c r="E14" s="75">
        <f>E13*0.9</f>
        <v>27107.892</v>
      </c>
      <c r="F14" s="51">
        <v>0.37</v>
      </c>
      <c r="G14" s="52"/>
      <c r="H14" s="58" t="s">
        <v>84</v>
      </c>
      <c r="I14" s="59" t="s">
        <v>91</v>
      </c>
      <c r="J14" s="60" t="s">
        <v>94</v>
      </c>
    </row>
    <row r="15" spans="2:10" ht="78" customHeight="1" x14ac:dyDescent="0.25">
      <c r="B15" s="47">
        <v>6</v>
      </c>
      <c r="C15" s="48" t="s">
        <v>90</v>
      </c>
      <c r="D15" s="49">
        <v>45742</v>
      </c>
      <c r="E15" s="75">
        <f>E14*0.9</f>
        <v>24397.102800000001</v>
      </c>
      <c r="F15" s="51">
        <v>0.43</v>
      </c>
      <c r="G15" s="52"/>
      <c r="H15" s="58" t="s">
        <v>84</v>
      </c>
      <c r="I15" s="59" t="s">
        <v>92</v>
      </c>
      <c r="J15" s="60" t="s">
        <v>94</v>
      </c>
    </row>
    <row r="16" spans="2:10" ht="78" customHeight="1" x14ac:dyDescent="0.25">
      <c r="B16" s="47">
        <v>7</v>
      </c>
      <c r="C16" s="48" t="s">
        <v>90</v>
      </c>
      <c r="D16" s="49">
        <v>45749</v>
      </c>
      <c r="E16" s="75">
        <f>E14*0.8</f>
        <v>21686.313600000001</v>
      </c>
      <c r="F16" s="51">
        <v>0.5</v>
      </c>
      <c r="G16" s="52"/>
      <c r="H16" s="58" t="s">
        <v>84</v>
      </c>
      <c r="I16" s="59" t="s">
        <v>93</v>
      </c>
      <c r="J16" s="60" t="s">
        <v>94</v>
      </c>
    </row>
    <row r="17" spans="2:10" ht="78" customHeight="1" x14ac:dyDescent="0.25">
      <c r="B17" s="47">
        <v>8</v>
      </c>
      <c r="C17" s="48" t="s">
        <v>90</v>
      </c>
      <c r="D17" s="49">
        <v>45756</v>
      </c>
      <c r="E17" s="75">
        <f>E14*0.7</f>
        <v>18975.524399999998</v>
      </c>
      <c r="F17" s="51">
        <v>0.56000000000000005</v>
      </c>
      <c r="G17" s="52"/>
      <c r="H17" s="58" t="s">
        <v>84</v>
      </c>
      <c r="I17" s="78" t="s">
        <v>95</v>
      </c>
      <c r="J17" s="60" t="s">
        <v>94</v>
      </c>
    </row>
    <row r="18" spans="2:10" ht="78" customHeight="1" x14ac:dyDescent="0.25">
      <c r="B18" s="47">
        <v>9</v>
      </c>
      <c r="C18" s="48" t="s">
        <v>96</v>
      </c>
      <c r="D18" s="49">
        <v>45783</v>
      </c>
      <c r="E18" s="75">
        <f>E17*0.9</f>
        <v>17077.971959999999</v>
      </c>
      <c r="F18" s="51">
        <v>0.6</v>
      </c>
      <c r="G18" s="52"/>
      <c r="H18" s="58" t="s">
        <v>84</v>
      </c>
      <c r="I18" s="59" t="s">
        <v>97</v>
      </c>
      <c r="J18" s="60" t="s">
        <v>98</v>
      </c>
    </row>
    <row r="19" spans="2:10" ht="78" customHeight="1" x14ac:dyDescent="0.25">
      <c r="B19" s="47">
        <v>10</v>
      </c>
      <c r="C19" s="48" t="s">
        <v>96</v>
      </c>
      <c r="D19" s="49">
        <v>45790</v>
      </c>
      <c r="E19" s="75">
        <f>E18*0.9</f>
        <v>15370.174763999999</v>
      </c>
      <c r="F19" s="51">
        <v>0.64</v>
      </c>
      <c r="G19" s="52"/>
      <c r="H19" s="58" t="s">
        <v>84</v>
      </c>
      <c r="I19" s="59" t="s">
        <v>99</v>
      </c>
      <c r="J19" s="60" t="s">
        <v>98</v>
      </c>
    </row>
    <row r="20" spans="2:10" ht="78" customHeight="1" x14ac:dyDescent="0.25">
      <c r="B20" s="47">
        <v>11</v>
      </c>
      <c r="C20" s="48" t="s">
        <v>96</v>
      </c>
      <c r="D20" s="49">
        <v>45797</v>
      </c>
      <c r="E20" s="75">
        <f>E18*0.8</f>
        <v>13662.377568</v>
      </c>
      <c r="F20" s="51">
        <v>0.68</v>
      </c>
      <c r="G20" s="52"/>
      <c r="H20" s="58" t="s">
        <v>84</v>
      </c>
      <c r="I20" s="59" t="s">
        <v>100</v>
      </c>
      <c r="J20" s="60" t="s">
        <v>98</v>
      </c>
    </row>
    <row r="21" spans="2:10" ht="78" customHeight="1" x14ac:dyDescent="0.25">
      <c r="B21" s="47">
        <v>12</v>
      </c>
      <c r="C21" s="48" t="s">
        <v>96</v>
      </c>
      <c r="D21" s="49">
        <v>45804</v>
      </c>
      <c r="E21" s="75">
        <f>E18*0.7</f>
        <v>11954.580371999999</v>
      </c>
      <c r="F21" s="51">
        <v>0.72</v>
      </c>
      <c r="G21" s="52"/>
      <c r="H21" s="58" t="s">
        <v>84</v>
      </c>
      <c r="I21" s="59" t="s">
        <v>101</v>
      </c>
      <c r="J21" s="60" t="s">
        <v>98</v>
      </c>
    </row>
    <row r="22" spans="2:10" ht="78" customHeight="1" x14ac:dyDescent="0.25">
      <c r="B22" s="47">
        <v>13</v>
      </c>
      <c r="C22" s="48" t="s">
        <v>102</v>
      </c>
      <c r="D22" s="49">
        <v>45841</v>
      </c>
      <c r="E22" s="75">
        <f>E21*0.9</f>
        <v>10759.122334799998</v>
      </c>
      <c r="F22" s="51">
        <v>0.75</v>
      </c>
      <c r="G22" s="52"/>
      <c r="H22" s="58" t="s">
        <v>84</v>
      </c>
      <c r="I22" s="59" t="s">
        <v>103</v>
      </c>
      <c r="J22" s="60" t="s">
        <v>104</v>
      </c>
    </row>
    <row r="23" spans="2:10" ht="78" customHeight="1" x14ac:dyDescent="0.25">
      <c r="B23" s="47">
        <v>14</v>
      </c>
      <c r="C23" s="48" t="s">
        <v>102</v>
      </c>
      <c r="D23" s="49">
        <v>45848</v>
      </c>
      <c r="E23" s="75">
        <f>E22*0.9</f>
        <v>9683.210101319999</v>
      </c>
      <c r="F23" s="51">
        <v>0.77</v>
      </c>
      <c r="G23" s="52"/>
      <c r="H23" s="58" t="s">
        <v>84</v>
      </c>
      <c r="I23" s="59" t="s">
        <v>105</v>
      </c>
      <c r="J23" s="60" t="s">
        <v>104</v>
      </c>
    </row>
    <row r="24" spans="2:10" ht="78" customHeight="1" x14ac:dyDescent="0.25">
      <c r="B24" s="61">
        <v>15</v>
      </c>
      <c r="C24" s="48" t="s">
        <v>102</v>
      </c>
      <c r="D24" s="63">
        <v>45855</v>
      </c>
      <c r="E24" s="76">
        <f>E22*0.8</f>
        <v>8607.2978678399995</v>
      </c>
      <c r="F24" s="65">
        <v>0.8</v>
      </c>
      <c r="G24" s="64"/>
      <c r="H24" s="58" t="s">
        <v>84</v>
      </c>
      <c r="I24" s="59" t="s">
        <v>106</v>
      </c>
      <c r="J24" s="60" t="s">
        <v>104</v>
      </c>
    </row>
    <row r="25" spans="2:10" ht="78" customHeight="1" x14ac:dyDescent="0.25">
      <c r="B25" s="61">
        <v>16</v>
      </c>
      <c r="C25" s="48" t="s">
        <v>102</v>
      </c>
      <c r="D25" s="63">
        <v>45862</v>
      </c>
      <c r="E25" s="76">
        <f>E22*0.7</f>
        <v>7531.3856343599982</v>
      </c>
      <c r="F25" s="65">
        <v>0.82</v>
      </c>
      <c r="G25" s="64"/>
      <c r="H25" s="58" t="s">
        <v>84</v>
      </c>
      <c r="I25" s="78" t="s">
        <v>107</v>
      </c>
      <c r="J25" s="60" t="s">
        <v>104</v>
      </c>
    </row>
    <row r="26" spans="2:10" ht="78.75" x14ac:dyDescent="0.25">
      <c r="B26" s="61">
        <v>17</v>
      </c>
      <c r="C26" s="62" t="s">
        <v>111</v>
      </c>
      <c r="D26" s="63">
        <v>45890</v>
      </c>
      <c r="E26" s="76">
        <f>E25*0.9</f>
        <v>6778.2470709239988</v>
      </c>
      <c r="F26" s="65">
        <v>0.84</v>
      </c>
      <c r="G26" s="64"/>
      <c r="H26" s="58" t="s">
        <v>84</v>
      </c>
      <c r="I26" s="59" t="s">
        <v>112</v>
      </c>
      <c r="J26" s="60" t="s">
        <v>113</v>
      </c>
    </row>
    <row r="27" spans="2:10" ht="78.75" x14ac:dyDescent="0.25">
      <c r="B27" s="61">
        <v>18</v>
      </c>
      <c r="C27" s="62" t="s">
        <v>111</v>
      </c>
      <c r="D27" s="63">
        <v>45897</v>
      </c>
      <c r="E27" s="76">
        <f>E26*0.9</f>
        <v>6100.4223638315989</v>
      </c>
      <c r="F27" s="65">
        <v>0.86</v>
      </c>
      <c r="G27" s="64"/>
      <c r="H27" s="58" t="s">
        <v>84</v>
      </c>
      <c r="I27" s="59" t="s">
        <v>114</v>
      </c>
      <c r="J27" s="60" t="s">
        <v>113</v>
      </c>
    </row>
    <row r="28" spans="2:10" ht="78.75" x14ac:dyDescent="0.25">
      <c r="B28" s="61">
        <v>19</v>
      </c>
      <c r="C28" s="62" t="s">
        <v>111</v>
      </c>
      <c r="D28" s="63">
        <v>45904</v>
      </c>
      <c r="E28" s="76">
        <f>E26*0.8</f>
        <v>5422.597656739199</v>
      </c>
      <c r="F28" s="65">
        <v>0.87</v>
      </c>
      <c r="G28" s="64"/>
      <c r="H28" s="58" t="s">
        <v>84</v>
      </c>
      <c r="I28" s="59" t="s">
        <v>115</v>
      </c>
      <c r="J28" s="60" t="s">
        <v>113</v>
      </c>
    </row>
    <row r="29" spans="2:10" ht="78.75" x14ac:dyDescent="0.25">
      <c r="B29" s="61">
        <v>20</v>
      </c>
      <c r="C29" s="62" t="s">
        <v>111</v>
      </c>
      <c r="D29" s="63">
        <v>45911</v>
      </c>
      <c r="E29" s="76">
        <v>4744.78</v>
      </c>
      <c r="F29" s="65">
        <v>0.89</v>
      </c>
      <c r="G29" s="64"/>
      <c r="H29" s="58" t="s">
        <v>84</v>
      </c>
      <c r="I29" s="78" t="s">
        <v>116</v>
      </c>
      <c r="J29" s="60" t="s">
        <v>113</v>
      </c>
    </row>
    <row r="30" spans="2:10" x14ac:dyDescent="0.25">
      <c r="B30" s="61">
        <v>21</v>
      </c>
      <c r="C30" s="62"/>
      <c r="D30" s="63"/>
      <c r="E30" s="76"/>
      <c r="F30" s="65"/>
      <c r="G30" s="64"/>
      <c r="H30" s="66"/>
      <c r="I30" s="61"/>
      <c r="J30" s="67"/>
    </row>
    <row r="31" spans="2:10" x14ac:dyDescent="0.25">
      <c r="B31" s="61">
        <v>22</v>
      </c>
      <c r="C31" s="62"/>
      <c r="D31" s="63"/>
      <c r="E31" s="76"/>
      <c r="F31" s="65"/>
      <c r="G31" s="64"/>
      <c r="H31" s="66"/>
      <c r="I31" s="61"/>
      <c r="J31" s="67"/>
    </row>
    <row r="32" spans="2:10" x14ac:dyDescent="0.25">
      <c r="B32" s="61">
        <v>23</v>
      </c>
      <c r="C32" s="62"/>
      <c r="D32" s="63"/>
      <c r="E32" s="76"/>
      <c r="F32" s="65"/>
      <c r="G32" s="64"/>
      <c r="H32" s="66"/>
      <c r="I32" s="61"/>
      <c r="J32" s="67"/>
    </row>
    <row r="33" spans="2:10" x14ac:dyDescent="0.25">
      <c r="B33" s="61">
        <v>24</v>
      </c>
      <c r="C33" s="62"/>
      <c r="D33" s="63"/>
      <c r="E33" s="76"/>
      <c r="F33" s="65"/>
      <c r="G33" s="64"/>
      <c r="H33" s="66"/>
      <c r="I33" s="61"/>
      <c r="J33" s="67"/>
    </row>
    <row r="34" spans="2:10" ht="16.5" thickBot="1" x14ac:dyDescent="0.3">
      <c r="B34" s="68">
        <v>25</v>
      </c>
      <c r="C34" s="69"/>
      <c r="D34" s="70"/>
      <c r="E34" s="77"/>
      <c r="F34" s="72"/>
      <c r="G34" s="71"/>
      <c r="H34" s="73"/>
      <c r="I34" s="68"/>
      <c r="J34" s="74"/>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81.75" customHeight="1" x14ac:dyDescent="0.25">
      <c r="C42" s="98" t="s">
        <v>117</v>
      </c>
      <c r="D42" s="98"/>
      <c r="E42" s="22"/>
      <c r="F42" s="24" t="s">
        <v>42</v>
      </c>
      <c r="G42" s="22"/>
      <c r="H42" s="43" t="s">
        <v>110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3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2025-07-25T08:38:46Z</cp:lastPrinted>
  <dcterms:created xsi:type="dcterms:W3CDTF">2015-10-12T12:03:25Z</dcterms:created>
  <dcterms:modified xsi:type="dcterms:W3CDTF">2025-09-11T12:20:45Z</dcterms:modified>
</cp:coreProperties>
</file>